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BC\BMS\Teuku Fawzul Akbar\Manuscript Advanced Materials\Raw data\Figure 4\4BCDEFGHIJ_S7B_CV and EIS\"/>
    </mc:Choice>
  </mc:AlternateContent>
  <xr:revisionPtr revIDLastSave="0" documentId="13_ncr:1_{17562F8A-00D7-4596-A3F9-4B892EF16F60}" xr6:coauthVersionLast="47" xr6:coauthVersionMax="47" xr10:uidLastSave="{00000000-0000-0000-0000-000000000000}"/>
  <bookViews>
    <workbookView xWindow="64035" yWindow="9750" windowWidth="28800" windowHeight="15375" xr2:uid="{C3524BA8-9554-4446-8B60-D51ADEC05E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S11" i="1"/>
  <c r="S10" i="1"/>
  <c r="S9" i="1"/>
  <c r="S8" i="1"/>
  <c r="S7" i="1"/>
  <c r="S6" i="1"/>
  <c r="R11" i="1"/>
  <c r="R10" i="1"/>
  <c r="R9" i="1"/>
  <c r="R8" i="1"/>
  <c r="R7" i="1"/>
  <c r="R6" i="1"/>
  <c r="Q11" i="1"/>
  <c r="Q10" i="1"/>
  <c r="Q9" i="1"/>
  <c r="Q8" i="1"/>
  <c r="Q7" i="1"/>
  <c r="Q6" i="1"/>
  <c r="P11" i="1"/>
  <c r="P10" i="1"/>
  <c r="P9" i="1"/>
  <c r="P8" i="1"/>
  <c r="P7" i="1"/>
  <c r="P6" i="1"/>
  <c r="O11" i="1"/>
  <c r="O10" i="1"/>
  <c r="O9" i="1"/>
  <c r="O8" i="1"/>
  <c r="O7" i="1"/>
  <c r="O6" i="1"/>
  <c r="N11" i="1"/>
  <c r="N10" i="1"/>
  <c r="N9" i="1"/>
  <c r="N8" i="1"/>
  <c r="N7" i="1"/>
  <c r="N6" i="1"/>
  <c r="J11" i="1"/>
  <c r="J10" i="1"/>
  <c r="J9" i="1"/>
  <c r="J8" i="1"/>
  <c r="J7" i="1"/>
  <c r="J6" i="1"/>
  <c r="L11" i="1"/>
  <c r="L10" i="1"/>
  <c r="L9" i="1"/>
  <c r="L8" i="1"/>
  <c r="L7" i="1"/>
  <c r="M11" i="1"/>
  <c r="M10" i="1"/>
  <c r="M9" i="1"/>
  <c r="M8" i="1"/>
  <c r="M7" i="1"/>
  <c r="M6" i="1"/>
  <c r="K11" i="1"/>
  <c r="K10" i="1"/>
  <c r="K9" i="1"/>
  <c r="K8" i="1"/>
  <c r="K7" i="1"/>
  <c r="K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6" i="1"/>
</calcChain>
</file>

<file path=xl/sharedStrings.xml><?xml version="1.0" encoding="utf-8"?>
<sst xmlns="http://schemas.openxmlformats.org/spreadsheetml/2006/main" count="55" uniqueCount="27">
  <si>
    <t>R1</t>
  </si>
  <si>
    <t>R2</t>
  </si>
  <si>
    <t>R 1</t>
  </si>
  <si>
    <t>R 2</t>
  </si>
  <si>
    <t>C 1</t>
  </si>
  <si>
    <t>Element</t>
  </si>
  <si>
    <t>Min Value</t>
  </si>
  <si>
    <t>Max Value</t>
  </si>
  <si>
    <t>Unit</t>
  </si>
  <si>
    <t>Ohm</t>
  </si>
  <si>
    <t>F</t>
  </si>
  <si>
    <t>Fitting parameter no PEDOT</t>
  </si>
  <si>
    <t>Fitting parameter PEDOT</t>
  </si>
  <si>
    <t>C (F)</t>
  </si>
  <si>
    <t>C* (F/cm3)</t>
  </si>
  <si>
    <t>Chi-squared</t>
  </si>
  <si>
    <t>R1 stdev</t>
  </si>
  <si>
    <t>R2 stdev</t>
  </si>
  <si>
    <t>C (F) stdev</t>
  </si>
  <si>
    <t>Chi-squared stdev</t>
  </si>
  <si>
    <t>C* (F/cm3) stdev</t>
  </si>
  <si>
    <t>P140M6 no PEDOT</t>
  </si>
  <si>
    <t>P130M0</t>
  </si>
  <si>
    <t>P0M6</t>
  </si>
  <si>
    <t>P2M6</t>
  </si>
  <si>
    <t>P10M6</t>
  </si>
  <si>
    <t>P14M6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</si>
</sst>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1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Sheet1!$J$5</c:f>
              <c:strCache>
                <c:ptCount val="1"/>
                <c:pt idx="0">
                  <c:v>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Sheet1!$K$6:$K$11</c:f>
                <c:numCache>
                  <c:formatCode>General</c:formatCode>
                  <c:ptCount val="6"/>
                  <c:pt idx="0">
                    <c:v>0.58067231149188925</c:v>
                  </c:pt>
                  <c:pt idx="1">
                    <c:v>1.8694764864349893</c:v>
                  </c:pt>
                  <c:pt idx="2">
                    <c:v>1.1713011283753263</c:v>
                  </c:pt>
                  <c:pt idx="3">
                    <c:v>3.0953142543743941</c:v>
                  </c:pt>
                  <c:pt idx="4">
                    <c:v>0.64173982266959251</c:v>
                  </c:pt>
                  <c:pt idx="5">
                    <c:v>0.41419359402739842</c:v>
                  </c:pt>
                </c:numCache>
              </c:numRef>
            </c:plus>
            <c:minus>
              <c:numRef>
                <c:f>Sheet1!$K$6:$K$11</c:f>
                <c:numCache>
                  <c:formatCode>General</c:formatCode>
                  <c:ptCount val="6"/>
                  <c:pt idx="0">
                    <c:v>0.58067231149188925</c:v>
                  </c:pt>
                  <c:pt idx="1">
                    <c:v>1.8694764864349893</c:v>
                  </c:pt>
                  <c:pt idx="2">
                    <c:v>1.1713011283753263</c:v>
                  </c:pt>
                  <c:pt idx="3">
                    <c:v>3.0953142543743941</c:v>
                  </c:pt>
                  <c:pt idx="4">
                    <c:v>0.64173982266959251</c:v>
                  </c:pt>
                  <c:pt idx="5">
                    <c:v>0.41419359402739842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Sheet1!$I$6:$I$11</c:f>
              <c:strCache>
                <c:ptCount val="6"/>
                <c:pt idx="0">
                  <c:v>P0M6</c:v>
                </c:pt>
                <c:pt idx="1">
                  <c:v>P2M6</c:v>
                </c:pt>
                <c:pt idx="2">
                  <c:v>P10M6</c:v>
                </c:pt>
                <c:pt idx="3">
                  <c:v>P14M6</c:v>
                </c:pt>
                <c:pt idx="4">
                  <c:v>P130M0</c:v>
                </c:pt>
                <c:pt idx="5">
                  <c:v>P140M6 no PEDOT</c:v>
                </c:pt>
              </c:strCache>
            </c:strRef>
          </c:cat>
          <c:val>
            <c:numRef>
              <c:f>Sheet1!$J$6:$J$11</c:f>
              <c:numCache>
                <c:formatCode>General</c:formatCode>
                <c:ptCount val="6"/>
                <c:pt idx="0">
                  <c:v>8.0836666666666659</c:v>
                </c:pt>
                <c:pt idx="1">
                  <c:v>9.1233333333333331</c:v>
                </c:pt>
                <c:pt idx="2">
                  <c:v>8.4216666666666669</c:v>
                </c:pt>
                <c:pt idx="3">
                  <c:v>10.443666666666667</c:v>
                </c:pt>
                <c:pt idx="4">
                  <c:v>8.0670000000000002</c:v>
                </c:pt>
                <c:pt idx="5">
                  <c:v>8.8153333333333332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C6-4680-80C1-1B25E5109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8748063"/>
        <c:axId val="1568747583"/>
      </c:barChart>
      <c:catAx>
        <c:axId val="1568748063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68747583"/>
        <c:crosses val="autoZero"/>
        <c:auto val="1"/>
        <c:lblAlgn val="ctr"/>
        <c:lblOffset val="100"/>
        <c:noMultiLvlLbl val="0"/>
      </c:catAx>
      <c:valAx>
        <c:axId val="156874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Solution</a:t>
                </a:r>
                <a:r>
                  <a:rPr lang="en-US" baseline="0"/>
                  <a:t> resistance (ohm)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687480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Sheet1!$L$5</c:f>
              <c:strCache>
                <c:ptCount val="1"/>
                <c:pt idx="0">
                  <c:v>R2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Sheet1!$M$6:$M$11</c:f>
                <c:numCache>
                  <c:formatCode>General</c:formatCode>
                  <c:ptCount val="6"/>
                  <c:pt idx="0">
                    <c:v>531.33824757242292</c:v>
                  </c:pt>
                  <c:pt idx="1">
                    <c:v>515.78710078222582</c:v>
                  </c:pt>
                  <c:pt idx="2">
                    <c:v>127.46694996481826</c:v>
                  </c:pt>
                  <c:pt idx="3">
                    <c:v>62.039664731524766</c:v>
                  </c:pt>
                  <c:pt idx="4">
                    <c:v>1260.7813714782856</c:v>
                  </c:pt>
                  <c:pt idx="5">
                    <c:v>780805.56051640247</c:v>
                  </c:pt>
                </c:numCache>
              </c:numRef>
            </c:plus>
            <c:minus>
              <c:numRef>
                <c:f>Sheet1!$M$6:$M$11</c:f>
                <c:numCache>
                  <c:formatCode>General</c:formatCode>
                  <c:ptCount val="6"/>
                  <c:pt idx="0">
                    <c:v>531.33824757242292</c:v>
                  </c:pt>
                  <c:pt idx="1">
                    <c:v>515.78710078222582</c:v>
                  </c:pt>
                  <c:pt idx="2">
                    <c:v>127.46694996481826</c:v>
                  </c:pt>
                  <c:pt idx="3">
                    <c:v>62.039664731524766</c:v>
                  </c:pt>
                  <c:pt idx="4">
                    <c:v>1260.7813714782856</c:v>
                  </c:pt>
                  <c:pt idx="5">
                    <c:v>780805.56051640247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Sheet1!$I$6:$I$11</c:f>
              <c:strCache>
                <c:ptCount val="6"/>
                <c:pt idx="0">
                  <c:v>P0M6</c:v>
                </c:pt>
                <c:pt idx="1">
                  <c:v>P2M6</c:v>
                </c:pt>
                <c:pt idx="2">
                  <c:v>P10M6</c:v>
                </c:pt>
                <c:pt idx="3">
                  <c:v>P14M6</c:v>
                </c:pt>
                <c:pt idx="4">
                  <c:v>P130M0</c:v>
                </c:pt>
                <c:pt idx="5">
                  <c:v>P140M6 no PEDOT</c:v>
                </c:pt>
              </c:strCache>
            </c:strRef>
          </c:cat>
          <c:val>
            <c:numRef>
              <c:f>Sheet1!$L$6:$L$11</c:f>
              <c:numCache>
                <c:formatCode>General</c:formatCode>
                <c:ptCount val="6"/>
                <c:pt idx="0">
                  <c:v>6446.333333333333</c:v>
                </c:pt>
                <c:pt idx="1">
                  <c:v>2536.3333333333335</c:v>
                </c:pt>
                <c:pt idx="2">
                  <c:v>880.56666666666661</c:v>
                </c:pt>
                <c:pt idx="3">
                  <c:v>530.9</c:v>
                </c:pt>
                <c:pt idx="4">
                  <c:v>5290.5</c:v>
                </c:pt>
                <c:pt idx="5" formatCode="0.00E+00">
                  <c:v>722966.66666666663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1-422A-826B-2C293495B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7966527"/>
        <c:axId val="1807967007"/>
      </c:barChart>
      <c:catAx>
        <c:axId val="1807966527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07967007"/>
        <c:crosses val="autoZero"/>
        <c:auto val="1"/>
        <c:lblAlgn val="ctr"/>
        <c:lblOffset val="100"/>
        <c:noMultiLvlLbl val="0"/>
      </c:catAx>
      <c:valAx>
        <c:axId val="180796700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Faradaic</a:t>
                </a:r>
                <a:r>
                  <a:rPr lang="en-US" baseline="0"/>
                  <a:t> resistance (ohm)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07966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Sheet1!$N$5</c:f>
              <c:strCache>
                <c:ptCount val="1"/>
                <c:pt idx="0">
                  <c:v>C (F)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Sheet1!$O$6:$O$11</c:f>
                <c:numCache>
                  <c:formatCode>General</c:formatCode>
                  <c:ptCount val="6"/>
                  <c:pt idx="0">
                    <c:v>5.773502691896258E-4</c:v>
                  </c:pt>
                  <c:pt idx="1">
                    <c:v>1.7320508075688767E-3</c:v>
                  </c:pt>
                  <c:pt idx="2">
                    <c:v>1.5275252316519442E-3</c:v>
                  </c:pt>
                  <c:pt idx="3">
                    <c:v>4.0414518843273767E-3</c:v>
                  </c:pt>
                  <c:pt idx="4">
                    <c:v>5.0000000000000001E-4</c:v>
                  </c:pt>
                  <c:pt idx="5">
                    <c:v>1.3676852708134279E-5</c:v>
                  </c:pt>
                </c:numCache>
              </c:numRef>
            </c:plus>
            <c:minus>
              <c:numRef>
                <c:f>Sheet1!$O$6:$O$11</c:f>
                <c:numCache>
                  <c:formatCode>General</c:formatCode>
                  <c:ptCount val="6"/>
                  <c:pt idx="0">
                    <c:v>5.773502691896258E-4</c:v>
                  </c:pt>
                  <c:pt idx="1">
                    <c:v>1.7320508075688767E-3</c:v>
                  </c:pt>
                  <c:pt idx="2">
                    <c:v>1.5275252316519442E-3</c:v>
                  </c:pt>
                  <c:pt idx="3">
                    <c:v>4.0414518843273767E-3</c:v>
                  </c:pt>
                  <c:pt idx="4">
                    <c:v>5.0000000000000001E-4</c:v>
                  </c:pt>
                  <c:pt idx="5">
                    <c:v>1.3676852708134279E-5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Sheet1!$I$6:$I$11</c:f>
              <c:strCache>
                <c:ptCount val="6"/>
                <c:pt idx="0">
                  <c:v>P0M6</c:v>
                </c:pt>
                <c:pt idx="1">
                  <c:v>P2M6</c:v>
                </c:pt>
                <c:pt idx="2">
                  <c:v>P10M6</c:v>
                </c:pt>
                <c:pt idx="3">
                  <c:v>P14M6</c:v>
                </c:pt>
                <c:pt idx="4">
                  <c:v>P130M0</c:v>
                </c:pt>
                <c:pt idx="5">
                  <c:v>P140M6 no PEDOT</c:v>
                </c:pt>
              </c:strCache>
            </c:strRef>
          </c:cat>
          <c:val>
            <c:numRef>
              <c:f>Sheet1!$N$6:$N$11</c:f>
              <c:numCache>
                <c:formatCode>General</c:formatCode>
                <c:ptCount val="6"/>
                <c:pt idx="0">
                  <c:v>6.6666666666666671E-3</c:v>
                </c:pt>
                <c:pt idx="1">
                  <c:v>0.03</c:v>
                </c:pt>
                <c:pt idx="2">
                  <c:v>5.0333333333333341E-2</c:v>
                </c:pt>
                <c:pt idx="3">
                  <c:v>8.1666666666666665E-2</c:v>
                </c:pt>
                <c:pt idx="4">
                  <c:v>3.2500000000000003E-3</c:v>
                </c:pt>
                <c:pt idx="5" formatCode="0.00E+00">
                  <c:v>4.0119999999999995E-5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DC-456A-9D21-0B1BCE034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44969231"/>
        <c:axId val="1444973551"/>
      </c:barChart>
      <c:catAx>
        <c:axId val="1444969231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44973551"/>
        <c:crosses val="autoZero"/>
        <c:auto val="1"/>
        <c:lblAlgn val="ctr"/>
        <c:lblOffset val="100"/>
        <c:noMultiLvlLbl val="0"/>
      </c:catAx>
      <c:valAx>
        <c:axId val="1444973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Capacitance</a:t>
                </a:r>
                <a:r>
                  <a:rPr lang="en-US" baseline="0"/>
                  <a:t> (F)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444969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Sheet1!$P$5</c:f>
              <c:strCache>
                <c:ptCount val="1"/>
                <c:pt idx="0">
                  <c:v>Chi-squared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Sheet1!$Q$6:$Q$11</c:f>
                <c:numCache>
                  <c:formatCode>General</c:formatCode>
                  <c:ptCount val="6"/>
                  <c:pt idx="0">
                    <c:v>6.0827625302982337E-4</c:v>
                  </c:pt>
                  <c:pt idx="1">
                    <c:v>1.2742187148732924E-2</c:v>
                  </c:pt>
                  <c:pt idx="2">
                    <c:v>6.6123621598739848E-3</c:v>
                  </c:pt>
                  <c:pt idx="3">
                    <c:v>1.3899999999999987E-2</c:v>
                  </c:pt>
                  <c:pt idx="4">
                    <c:v>6.2107433800901194E-3</c:v>
                  </c:pt>
                  <c:pt idx="5">
                    <c:v>3.1393152119530782E-2</c:v>
                  </c:pt>
                </c:numCache>
              </c:numRef>
            </c:plus>
            <c:minus>
              <c:numRef>
                <c:f>Sheet1!$Q$6:$Q$11</c:f>
                <c:numCache>
                  <c:formatCode>General</c:formatCode>
                  <c:ptCount val="6"/>
                  <c:pt idx="0">
                    <c:v>6.0827625302982337E-4</c:v>
                  </c:pt>
                  <c:pt idx="1">
                    <c:v>1.2742187148732924E-2</c:v>
                  </c:pt>
                  <c:pt idx="2">
                    <c:v>6.6123621598739848E-3</c:v>
                  </c:pt>
                  <c:pt idx="3">
                    <c:v>1.3899999999999987E-2</c:v>
                  </c:pt>
                  <c:pt idx="4">
                    <c:v>6.2107433800901194E-3</c:v>
                  </c:pt>
                  <c:pt idx="5">
                    <c:v>3.1393152119530782E-2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Sheet1!$I$6:$I$11</c:f>
              <c:strCache>
                <c:ptCount val="6"/>
                <c:pt idx="0">
                  <c:v>P0M6</c:v>
                </c:pt>
                <c:pt idx="1">
                  <c:v>P2M6</c:v>
                </c:pt>
                <c:pt idx="2">
                  <c:v>P10M6</c:v>
                </c:pt>
                <c:pt idx="3">
                  <c:v>P14M6</c:v>
                </c:pt>
                <c:pt idx="4">
                  <c:v>P130M0</c:v>
                </c:pt>
                <c:pt idx="5">
                  <c:v>P140M6 no PEDOT</c:v>
                </c:pt>
              </c:strCache>
            </c:strRef>
          </c:cat>
          <c:val>
            <c:numRef>
              <c:f>Sheet1!$P$6:$P$11</c:f>
              <c:numCache>
                <c:formatCode>General</c:formatCode>
                <c:ptCount val="6"/>
                <c:pt idx="0">
                  <c:v>3.7399999999999996E-2</c:v>
                </c:pt>
                <c:pt idx="1">
                  <c:v>4.7666666666666663E-2</c:v>
                </c:pt>
                <c:pt idx="2">
                  <c:v>7.7333333333333323E-2</c:v>
                </c:pt>
                <c:pt idx="3">
                  <c:v>5.0100000000000006E-2</c:v>
                </c:pt>
                <c:pt idx="4">
                  <c:v>2.98E-2</c:v>
                </c:pt>
                <c:pt idx="5" formatCode="0.00E+00">
                  <c:v>7.3099999999999998E-2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8-4B11-8A18-0036A7F8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841103"/>
        <c:axId val="1869841583"/>
      </c:barChart>
      <c:catAx>
        <c:axId val="1869841103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69841583"/>
        <c:crosses val="autoZero"/>
        <c:auto val="1"/>
        <c:lblAlgn val="ctr"/>
        <c:lblOffset val="100"/>
        <c:noMultiLvlLbl val="0"/>
      </c:catAx>
      <c:valAx>
        <c:axId val="186984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6984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Sheet1!$R$5</c:f>
              <c:strCache>
                <c:ptCount val="1"/>
                <c:pt idx="0">
                  <c:v>C* (F/cm3)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Sheet1!$S$6:$S$11</c:f>
                <c:numCache>
                  <c:formatCode>General</c:formatCode>
                  <c:ptCount val="6"/>
                  <c:pt idx="0">
                    <c:v>5.7735026918962545E-3</c:v>
                  </c:pt>
                  <c:pt idx="1">
                    <c:v>1.7320508075688787E-2</c:v>
                  </c:pt>
                  <c:pt idx="2">
                    <c:v>1.527525231651942E-2</c:v>
                  </c:pt>
                  <c:pt idx="3">
                    <c:v>4.0414518843273781E-2</c:v>
                  </c:pt>
                  <c:pt idx="4">
                    <c:v>5.0000000000000018E-3</c:v>
                  </c:pt>
                  <c:pt idx="5">
                    <c:v>1.3676852708134279E-4</c:v>
                  </c:pt>
                </c:numCache>
              </c:numRef>
            </c:plus>
            <c:minus>
              <c:numRef>
                <c:f>Sheet1!$S$6:$S$11</c:f>
                <c:numCache>
                  <c:formatCode>General</c:formatCode>
                  <c:ptCount val="6"/>
                  <c:pt idx="0">
                    <c:v>5.7735026918962545E-3</c:v>
                  </c:pt>
                  <c:pt idx="1">
                    <c:v>1.7320508075688787E-2</c:v>
                  </c:pt>
                  <c:pt idx="2">
                    <c:v>1.527525231651942E-2</c:v>
                  </c:pt>
                  <c:pt idx="3">
                    <c:v>4.0414518843273781E-2</c:v>
                  </c:pt>
                  <c:pt idx="4">
                    <c:v>5.0000000000000018E-3</c:v>
                  </c:pt>
                  <c:pt idx="5">
                    <c:v>1.3676852708134279E-4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Sheet1!$I$6:$I$11</c:f>
              <c:strCache>
                <c:ptCount val="6"/>
                <c:pt idx="0">
                  <c:v>P0M6</c:v>
                </c:pt>
                <c:pt idx="1">
                  <c:v>P2M6</c:v>
                </c:pt>
                <c:pt idx="2">
                  <c:v>P10M6</c:v>
                </c:pt>
                <c:pt idx="3">
                  <c:v>P14M6</c:v>
                </c:pt>
                <c:pt idx="4">
                  <c:v>P130M0</c:v>
                </c:pt>
                <c:pt idx="5">
                  <c:v>P140M6 no PEDOT</c:v>
                </c:pt>
              </c:strCache>
            </c:strRef>
          </c:cat>
          <c:val>
            <c:numRef>
              <c:f>Sheet1!$R$6:$R$11</c:f>
              <c:numCache>
                <c:formatCode>General</c:formatCode>
                <c:ptCount val="6"/>
                <c:pt idx="0">
                  <c:v>6.6666666666666666E-2</c:v>
                </c:pt>
                <c:pt idx="1">
                  <c:v>0.3</c:v>
                </c:pt>
                <c:pt idx="2">
                  <c:v>0.5033333333333333</c:v>
                </c:pt>
                <c:pt idx="3">
                  <c:v>0.81666666666666654</c:v>
                </c:pt>
                <c:pt idx="4">
                  <c:v>3.2500000000000001E-2</c:v>
                </c:pt>
                <c:pt idx="5" formatCode="0.00E+00">
                  <c:v>4.0119999999999999E-4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24-456D-B9D6-9B1D9AF7D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0479567"/>
        <c:axId val="1810475247"/>
      </c:barChart>
      <c:catAx>
        <c:axId val="1810479567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10475247"/>
        <c:crosses val="autoZero"/>
        <c:auto val="1"/>
        <c:lblAlgn val="ctr"/>
        <c:lblOffset val="100"/>
        <c:noMultiLvlLbl val="0"/>
      </c:catAx>
      <c:valAx>
        <c:axId val="1810475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Volumetric capacitance (F/cm3)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10479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chart" Target="../charts/chart5.xml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chart" Target="../charts/chart3.xml"/><Relationship Id="rId5" Type="http://schemas.openxmlformats.org/officeDocument/2006/relationships/image" Target="../media/image5.png"/><Relationship Id="rId10" Type="http://schemas.openxmlformats.org/officeDocument/2006/relationships/chart" Target="../charts/chart2.xml"/><Relationship Id="rId4" Type="http://schemas.openxmlformats.org/officeDocument/2006/relationships/image" Target="../media/image4.png"/><Relationship Id="rId9" Type="http://schemas.openxmlformats.org/officeDocument/2006/relationships/chart" Target="../charts/chart1.xm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572862</xdr:colOff>
      <xdr:row>36</xdr:row>
      <xdr:rowOff>50346</xdr:rowOff>
    </xdr:from>
    <xdr:to>
      <xdr:col>28</xdr:col>
      <xdr:colOff>58029</xdr:colOff>
      <xdr:row>49</xdr:row>
      <xdr:rowOff>145275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1D1EEE-B0B3-F4B0-6325-D0DFD0C1D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13237" y="7098846"/>
          <a:ext cx="3890480" cy="2571429"/>
        </a:xfrm>
        <a:prstGeom prst="rect">
          <a:avLst/>
        </a:prstGeom>
      </xdr:spPr>
    </xdr:pic>
    <xdr:clientData/>
  </xdr:twoCellAnchor>
  <xdr:twoCellAnchor editAs="oneCell">
    <xdr:from>
      <xdr:col>28</xdr:col>
      <xdr:colOff>435428</xdr:colOff>
      <xdr:row>36</xdr:row>
      <xdr:rowOff>61232</xdr:rowOff>
    </xdr:from>
    <xdr:to>
      <xdr:col>34</xdr:col>
      <xdr:colOff>121806</xdr:colOff>
      <xdr:row>48</xdr:row>
      <xdr:rowOff>183696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7310FC-D099-8158-799A-23FF07029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81116" y="7109732"/>
          <a:ext cx="3567815" cy="2408464"/>
        </a:xfrm>
        <a:prstGeom prst="rect">
          <a:avLst/>
        </a:prstGeom>
      </xdr:spPr>
    </xdr:pic>
    <xdr:clientData/>
  </xdr:twoCellAnchor>
  <xdr:twoCellAnchor editAs="oneCell">
    <xdr:from>
      <xdr:col>14</xdr:col>
      <xdr:colOff>163285</xdr:colOff>
      <xdr:row>36</xdr:row>
      <xdr:rowOff>156483</xdr:rowOff>
    </xdr:from>
    <xdr:to>
      <xdr:col>17</xdr:col>
      <xdr:colOff>275068</xdr:colOff>
      <xdr:row>50</xdr:row>
      <xdr:rowOff>60912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86B544C-DC07-F5C2-3193-1047AE46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31285" y="7204983"/>
          <a:ext cx="3826533" cy="2571429"/>
        </a:xfrm>
        <a:prstGeom prst="rect">
          <a:avLst/>
        </a:prstGeom>
      </xdr:spPr>
    </xdr:pic>
    <xdr:clientData/>
  </xdr:twoCellAnchor>
  <xdr:twoCellAnchor editAs="oneCell">
    <xdr:from>
      <xdr:col>17</xdr:col>
      <xdr:colOff>370795</xdr:colOff>
      <xdr:row>36</xdr:row>
      <xdr:rowOff>142875</xdr:rowOff>
    </xdr:from>
    <xdr:to>
      <xdr:col>21</xdr:col>
      <xdr:colOff>377798</xdr:colOff>
      <xdr:row>50</xdr:row>
      <xdr:rowOff>18732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85EAC0-B677-D383-9F26-A917B721D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753545" y="7191375"/>
          <a:ext cx="3864628" cy="2542857"/>
        </a:xfrm>
        <a:prstGeom prst="rect">
          <a:avLst/>
        </a:prstGeom>
      </xdr:spPr>
    </xdr:pic>
    <xdr:clientData/>
  </xdr:twoCellAnchor>
  <xdr:twoCellAnchor editAs="oneCell">
    <xdr:from>
      <xdr:col>14</xdr:col>
      <xdr:colOff>163285</xdr:colOff>
      <xdr:row>51</xdr:row>
      <xdr:rowOff>142875</xdr:rowOff>
    </xdr:from>
    <xdr:to>
      <xdr:col>17</xdr:col>
      <xdr:colOff>256020</xdr:colOff>
      <xdr:row>65</xdr:row>
      <xdr:rowOff>37780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2C9CD0-7D81-CE76-442E-4DD11CD78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31285" y="10048875"/>
          <a:ext cx="3807485" cy="25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66</xdr:row>
      <xdr:rowOff>6803</xdr:rowOff>
    </xdr:from>
    <xdr:to>
      <xdr:col>17</xdr:col>
      <xdr:colOff>254652</xdr:colOff>
      <xdr:row>79</xdr:row>
      <xdr:rowOff>82684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4484E42-6872-DE04-17EA-87B7FF8A4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63250" y="12770303"/>
          <a:ext cx="3874152" cy="2552381"/>
        </a:xfrm>
        <a:prstGeom prst="rect">
          <a:avLst/>
        </a:prstGeom>
      </xdr:spPr>
    </xdr:pic>
    <xdr:clientData/>
  </xdr:twoCellAnchor>
  <xdr:twoCellAnchor editAs="oneCell">
    <xdr:from>
      <xdr:col>35</xdr:col>
      <xdr:colOff>44223</xdr:colOff>
      <xdr:row>36</xdr:row>
      <xdr:rowOff>142875</xdr:rowOff>
    </xdr:from>
    <xdr:to>
      <xdr:col>41</xdr:col>
      <xdr:colOff>175052</xdr:colOff>
      <xdr:row>50</xdr:row>
      <xdr:rowOff>28256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9BE6749-AC58-1255-27DC-841797027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238098" y="7191375"/>
          <a:ext cx="3869392" cy="2552381"/>
        </a:xfrm>
        <a:prstGeom prst="rect">
          <a:avLst/>
        </a:prstGeom>
      </xdr:spPr>
    </xdr:pic>
    <xdr:clientData/>
  </xdr:twoCellAnchor>
  <xdr:twoCellAnchor editAs="oneCell">
    <xdr:from>
      <xdr:col>41</xdr:col>
      <xdr:colOff>612321</xdr:colOff>
      <xdr:row>36</xdr:row>
      <xdr:rowOff>88446</xdr:rowOff>
    </xdr:from>
    <xdr:to>
      <xdr:col>48</xdr:col>
      <xdr:colOff>157362</xdr:colOff>
      <xdr:row>49</xdr:row>
      <xdr:rowOff>145279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E85C80-B34F-1D90-DE0C-99D885F5E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544759" y="7136946"/>
          <a:ext cx="3878916" cy="2533333"/>
        </a:xfrm>
        <a:prstGeom prst="rect">
          <a:avLst/>
        </a:prstGeom>
      </xdr:spPr>
    </xdr:pic>
    <xdr:clientData/>
  </xdr:twoCellAnchor>
  <xdr:twoCellAnchor>
    <xdr:from>
      <xdr:col>1</xdr:col>
      <xdr:colOff>578303</xdr:colOff>
      <xdr:row>28</xdr:row>
      <xdr:rowOff>111578</xdr:rowOff>
    </xdr:from>
    <xdr:to>
      <xdr:col>8</xdr:col>
      <xdr:colOff>20410</xdr:colOff>
      <xdr:row>42</xdr:row>
      <xdr:rowOff>187778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802A7B7-B980-5A73-234C-D6A17E8B1F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564696</xdr:colOff>
      <xdr:row>45</xdr:row>
      <xdr:rowOff>16328</xdr:rowOff>
    </xdr:from>
    <xdr:to>
      <xdr:col>8</xdr:col>
      <xdr:colOff>6803</xdr:colOff>
      <xdr:row>59</xdr:row>
      <xdr:rowOff>92528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2961D2B-9BDA-C95C-F54F-024613E6BA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510267</xdr:colOff>
      <xdr:row>62</xdr:row>
      <xdr:rowOff>97971</xdr:rowOff>
    </xdr:from>
    <xdr:to>
      <xdr:col>7</xdr:col>
      <xdr:colOff>564695</xdr:colOff>
      <xdr:row>76</xdr:row>
      <xdr:rowOff>174171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5993E94-4FB5-8125-56FB-6DBC625CF7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387803</xdr:colOff>
      <xdr:row>78</xdr:row>
      <xdr:rowOff>111578</xdr:rowOff>
    </xdr:from>
    <xdr:to>
      <xdr:col>7</xdr:col>
      <xdr:colOff>442231</xdr:colOff>
      <xdr:row>92</xdr:row>
      <xdr:rowOff>187778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5A0A0D8-390E-50B3-A4F6-2D84B5DB89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374196</xdr:colOff>
      <xdr:row>94</xdr:row>
      <xdr:rowOff>29936</xdr:rowOff>
    </xdr:from>
    <xdr:to>
      <xdr:col>7</xdr:col>
      <xdr:colOff>428624</xdr:colOff>
      <xdr:row>108</xdr:row>
      <xdr:rowOff>106136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DDAC833-6D88-B912-FFC0-CDB1704015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8</xdr:col>
      <xdr:colOff>796637</xdr:colOff>
      <xdr:row>28</xdr:row>
      <xdr:rowOff>0</xdr:rowOff>
    </xdr:from>
    <xdr:to>
      <xdr:col>13</xdr:col>
      <xdr:colOff>385760</xdr:colOff>
      <xdr:row>38</xdr:row>
      <xdr:rowOff>18810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562E945-83F4-F49A-8F46-ECA5D96FA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528955" y="5524500"/>
          <a:ext cx="3485714" cy="19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6D68A-45BF-4C1E-BA78-46F012BC4D01}">
  <dimension ref="B5:AQ35"/>
  <sheetViews>
    <sheetView tabSelected="1" topLeftCell="A4" zoomScale="55" zoomScaleNormal="55" workbookViewId="0">
      <selection activeCell="I18" sqref="I18"/>
    </sheetView>
  </sheetViews>
  <sheetFormatPr baseColWidth="10" defaultColWidth="8.7265625" defaultRowHeight="14.5" x14ac:dyDescent="0.35"/>
  <cols>
    <col min="2" max="2" width="15.453125" bestFit="1" customWidth="1"/>
    <col min="4" max="4" width="10.54296875" bestFit="1" customWidth="1"/>
    <col min="5" max="5" width="10.26953125" bestFit="1" customWidth="1"/>
    <col min="6" max="6" width="13.1796875" bestFit="1" customWidth="1"/>
    <col min="9" max="9" width="16.453125" bestFit="1" customWidth="1"/>
    <col min="12" max="12" width="14.81640625" bestFit="1" customWidth="1"/>
    <col min="14" max="14" width="13.81640625" bestFit="1" customWidth="1"/>
    <col min="15" max="15" width="14.81640625" bestFit="1" customWidth="1"/>
    <col min="16" max="16" width="21.7265625" bestFit="1" customWidth="1"/>
    <col min="17" max="17" width="18.81640625" bestFit="1" customWidth="1"/>
    <col min="18" max="19" width="19.54296875" bestFit="1" customWidth="1"/>
    <col min="24" max="24" width="10" bestFit="1" customWidth="1"/>
    <col min="25" max="25" width="9.7265625" bestFit="1" customWidth="1"/>
    <col min="30" max="30" width="10.54296875" bestFit="1" customWidth="1"/>
    <col min="31" max="31" width="10" bestFit="1" customWidth="1"/>
    <col min="32" max="32" width="9.7265625" bestFit="1" customWidth="1"/>
    <col min="35" max="35" width="10" bestFit="1" customWidth="1"/>
    <col min="36" max="36" width="9.7265625" bestFit="1" customWidth="1"/>
  </cols>
  <sheetData>
    <row r="5" spans="2:27" x14ac:dyDescent="0.35">
      <c r="C5" t="s">
        <v>0</v>
      </c>
      <c r="D5" t="s">
        <v>1</v>
      </c>
      <c r="E5" t="s">
        <v>13</v>
      </c>
      <c r="F5" t="s">
        <v>15</v>
      </c>
      <c r="G5" t="s">
        <v>14</v>
      </c>
      <c r="J5" t="s">
        <v>0</v>
      </c>
      <c r="K5" t="s">
        <v>16</v>
      </c>
      <c r="L5" t="s">
        <v>1</v>
      </c>
      <c r="M5" t="s">
        <v>17</v>
      </c>
      <c r="N5" t="s">
        <v>13</v>
      </c>
      <c r="O5" t="s">
        <v>18</v>
      </c>
      <c r="P5" t="s">
        <v>15</v>
      </c>
      <c r="Q5" t="s">
        <v>19</v>
      </c>
      <c r="R5" t="s">
        <v>14</v>
      </c>
      <c r="S5" t="s">
        <v>20</v>
      </c>
    </row>
    <row r="6" spans="2:27" x14ac:dyDescent="0.35">
      <c r="B6" t="s">
        <v>23</v>
      </c>
      <c r="C6">
        <v>7.4950000000000001</v>
      </c>
      <c r="D6">
        <v>5884</v>
      </c>
      <c r="E6">
        <v>7.0000000000000001E-3</v>
      </c>
      <c r="F6">
        <v>3.7100000000000001E-2</v>
      </c>
      <c r="G6">
        <f>E6/0.1</f>
        <v>6.9999999999999993E-2</v>
      </c>
      <c r="I6" t="s">
        <v>23</v>
      </c>
      <c r="J6">
        <f>AVERAGE(C6:C8)</f>
        <v>8.0836666666666659</v>
      </c>
      <c r="K6">
        <f>STDEV(C6:C8)</f>
        <v>0.58067231149188925</v>
      </c>
      <c r="L6">
        <f>AVERAGE(D6:D8)</f>
        <v>6446.333333333333</v>
      </c>
      <c r="M6">
        <f>STDEV(D6:D8)</f>
        <v>531.33824757242292</v>
      </c>
      <c r="N6">
        <f>AVERAGE(E6:E8)</f>
        <v>6.6666666666666671E-3</v>
      </c>
      <c r="O6">
        <f>STDEV(E6:E8)</f>
        <v>5.773502691896258E-4</v>
      </c>
      <c r="P6">
        <f>AVERAGE(F6:F8)</f>
        <v>3.7399999999999996E-2</v>
      </c>
      <c r="Q6">
        <f>STDEV(F6:F8)</f>
        <v>6.0827625302982337E-4</v>
      </c>
      <c r="R6">
        <f>AVERAGE(G6:G8)</f>
        <v>6.6666666666666666E-2</v>
      </c>
      <c r="S6">
        <f>STDEV(G6:G8)</f>
        <v>5.7735026918962545E-3</v>
      </c>
    </row>
    <row r="7" spans="2:27" x14ac:dyDescent="0.35">
      <c r="C7">
        <v>8.6560000000000006</v>
      </c>
      <c r="D7">
        <v>6515</v>
      </c>
      <c r="E7">
        <v>6.0000000000000001E-3</v>
      </c>
      <c r="F7" s="3">
        <v>3.8100000000000002E-2</v>
      </c>
      <c r="G7">
        <f t="shared" ref="G7:G24" si="0">E7/0.1</f>
        <v>0.06</v>
      </c>
      <c r="I7" t="s">
        <v>24</v>
      </c>
      <c r="J7">
        <f>AVERAGE(C9:C11)</f>
        <v>9.1233333333333331</v>
      </c>
      <c r="K7">
        <f>STDEV(C9:C11)</f>
        <v>1.8694764864349893</v>
      </c>
      <c r="L7">
        <f>AVERAGE(D9:D11)</f>
        <v>2536.3333333333335</v>
      </c>
      <c r="M7">
        <f>STDEV(D9:D11)</f>
        <v>515.78710078222582</v>
      </c>
      <c r="N7">
        <f>AVERAGE(E9:E11)</f>
        <v>0.03</v>
      </c>
      <c r="O7">
        <f>STDEV(E9:E11)</f>
        <v>1.7320508075688767E-3</v>
      </c>
      <c r="P7">
        <f>AVERAGE(F9:F11)</f>
        <v>4.7666666666666663E-2</v>
      </c>
      <c r="Q7">
        <f>STDEV(F9:F11)</f>
        <v>1.2742187148732924E-2</v>
      </c>
      <c r="R7">
        <f>AVERAGE(G9:G11)</f>
        <v>0.3</v>
      </c>
      <c r="S7">
        <f>STDEV(G9:G11)</f>
        <v>1.7320508075688787E-2</v>
      </c>
      <c r="Z7" s="3"/>
      <c r="AA7" s="3"/>
    </row>
    <row r="8" spans="2:27" x14ac:dyDescent="0.35">
      <c r="C8">
        <v>8.1</v>
      </c>
      <c r="D8">
        <v>6940</v>
      </c>
      <c r="E8">
        <v>7.0000000000000001E-3</v>
      </c>
      <c r="F8">
        <v>3.6999999999999998E-2</v>
      </c>
      <c r="G8">
        <f t="shared" si="0"/>
        <v>6.9999999999999993E-2</v>
      </c>
      <c r="I8" t="s">
        <v>25</v>
      </c>
      <c r="J8">
        <f>AVERAGE(C12:C14)</f>
        <v>8.4216666666666669</v>
      </c>
      <c r="K8">
        <f>STDEV(C12:C14)</f>
        <v>1.1713011283753263</v>
      </c>
      <c r="L8">
        <f>AVERAGE(D12:D14)</f>
        <v>880.56666666666661</v>
      </c>
      <c r="M8">
        <f>STDEV(D12:D14)</f>
        <v>127.46694996481826</v>
      </c>
      <c r="N8">
        <f>AVERAGE(E12:E14)</f>
        <v>5.0333333333333341E-2</v>
      </c>
      <c r="O8">
        <f>STDEV(E12:E14)</f>
        <v>1.5275252316519442E-3</v>
      </c>
      <c r="P8">
        <f>AVERAGE(F12:F14)</f>
        <v>7.7333333333333323E-2</v>
      </c>
      <c r="Q8">
        <f>STDEV(F12:F14)</f>
        <v>6.6123621598739848E-3</v>
      </c>
      <c r="R8">
        <f>AVERAGE(G12:G14)</f>
        <v>0.5033333333333333</v>
      </c>
      <c r="S8">
        <f>STDEV(G12:G14)</f>
        <v>1.527525231651942E-2</v>
      </c>
    </row>
    <row r="9" spans="2:27" x14ac:dyDescent="0.35">
      <c r="B9" t="s">
        <v>24</v>
      </c>
      <c r="C9">
        <v>7.8529999999999998</v>
      </c>
      <c r="D9">
        <v>2169</v>
      </c>
      <c r="E9">
        <v>3.2000000000000001E-2</v>
      </c>
      <c r="F9">
        <v>5.21E-2</v>
      </c>
      <c r="G9">
        <f t="shared" si="0"/>
        <v>0.32</v>
      </c>
      <c r="I9" t="s">
        <v>26</v>
      </c>
      <c r="J9">
        <f>AVERAGE(C15:C17)</f>
        <v>10.443666666666667</v>
      </c>
      <c r="K9">
        <f>STDEV(C15:C17)</f>
        <v>3.0953142543743941</v>
      </c>
      <c r="L9">
        <f>AVERAGE(D15:D17)</f>
        <v>530.9</v>
      </c>
      <c r="M9">
        <f>STDEV(D15:D17)</f>
        <v>62.039664731524766</v>
      </c>
      <c r="N9">
        <f>AVERAGE(E15:E17)</f>
        <v>8.1666666666666665E-2</v>
      </c>
      <c r="O9">
        <f>STDEV(E15:E17)</f>
        <v>4.0414518843273767E-3</v>
      </c>
      <c r="P9">
        <f>AVERAGE(F15:F17)</f>
        <v>5.0100000000000006E-2</v>
      </c>
      <c r="Q9">
        <f>STDEV(F15:F17)</f>
        <v>1.3899999999999987E-2</v>
      </c>
      <c r="R9">
        <f>AVERAGE(G15:G17)</f>
        <v>0.81666666666666654</v>
      </c>
      <c r="S9">
        <f>STDEV(G15:G17)</f>
        <v>4.0414518843273781E-2</v>
      </c>
    </row>
    <row r="10" spans="2:27" x14ac:dyDescent="0.35">
      <c r="C10">
        <v>8.2469999999999999</v>
      </c>
      <c r="D10">
        <v>2314</v>
      </c>
      <c r="E10">
        <v>2.9000000000000001E-2</v>
      </c>
      <c r="F10">
        <v>5.7599999999999998E-2</v>
      </c>
      <c r="G10">
        <f t="shared" si="0"/>
        <v>0.28999999999999998</v>
      </c>
      <c r="I10" t="s">
        <v>22</v>
      </c>
      <c r="J10">
        <f>AVERAGE(C18:C21)</f>
        <v>8.0670000000000002</v>
      </c>
      <c r="K10">
        <f>STDEV(C18:C21)</f>
        <v>0.64173982266959251</v>
      </c>
      <c r="L10">
        <f>AVERAGE(D18:D21)</f>
        <v>5290.5</v>
      </c>
      <c r="M10">
        <f>STDEV(D18:D21)</f>
        <v>1260.7813714782856</v>
      </c>
      <c r="N10">
        <f>AVERAGE(E18:E21)</f>
        <v>3.2500000000000003E-3</v>
      </c>
      <c r="O10">
        <f>STDEV(E18:E21)</f>
        <v>5.0000000000000001E-4</v>
      </c>
      <c r="P10">
        <f>AVERAGE(F18:F21)</f>
        <v>2.98E-2</v>
      </c>
      <c r="Q10">
        <f>STDEV(F18:F21)</f>
        <v>6.2107433800901194E-3</v>
      </c>
      <c r="R10">
        <f>AVERAGE(G18:G21)</f>
        <v>3.2500000000000001E-2</v>
      </c>
      <c r="S10">
        <f>STDEV(G18:G21)</f>
        <v>5.0000000000000018E-3</v>
      </c>
    </row>
    <row r="11" spans="2:27" x14ac:dyDescent="0.35">
      <c r="C11">
        <v>11.27</v>
      </c>
      <c r="D11">
        <v>3126</v>
      </c>
      <c r="E11">
        <v>2.9000000000000001E-2</v>
      </c>
      <c r="F11">
        <v>3.3300000000000003E-2</v>
      </c>
      <c r="G11">
        <f t="shared" si="0"/>
        <v>0.28999999999999998</v>
      </c>
      <c r="I11" t="s">
        <v>21</v>
      </c>
      <c r="J11">
        <f>AVERAGE(C22:C24)</f>
        <v>8.8153333333333332</v>
      </c>
      <c r="K11">
        <f>STDEV(C22:C24)</f>
        <v>0.41419359402739842</v>
      </c>
      <c r="L11" s="1">
        <f>AVERAGE(D22:D24)</f>
        <v>722966.66666666663</v>
      </c>
      <c r="M11">
        <f>STDEV(D22:D24)</f>
        <v>780805.56051640247</v>
      </c>
      <c r="N11" s="1">
        <f>AVERAGE(E22:E24)</f>
        <v>4.0119999999999995E-5</v>
      </c>
      <c r="O11">
        <f>STDEV(E22:E24)</f>
        <v>1.3676852708134279E-5</v>
      </c>
      <c r="P11" s="1">
        <f>AVERAGE(F22:F24)</f>
        <v>7.3099999999999998E-2</v>
      </c>
      <c r="Q11">
        <f>STDEV(F22:F24)</f>
        <v>3.1393152119530782E-2</v>
      </c>
      <c r="R11" s="1">
        <f>AVERAGE(G22:G24)</f>
        <v>4.0119999999999999E-4</v>
      </c>
      <c r="S11">
        <f>STDEV(G22:G24)</f>
        <v>1.3676852708134279E-4</v>
      </c>
    </row>
    <row r="12" spans="2:27" x14ac:dyDescent="0.35">
      <c r="B12" t="s">
        <v>25</v>
      </c>
      <c r="C12">
        <v>9.234</v>
      </c>
      <c r="D12">
        <v>737.2</v>
      </c>
      <c r="E12">
        <v>5.1999999999999998E-2</v>
      </c>
      <c r="F12">
        <v>7.7799999999999994E-2</v>
      </c>
      <c r="G12">
        <f t="shared" si="0"/>
        <v>0.51999999999999991</v>
      </c>
    </row>
    <row r="13" spans="2:27" x14ac:dyDescent="0.35">
      <c r="C13">
        <v>8.952</v>
      </c>
      <c r="D13">
        <v>923.4</v>
      </c>
      <c r="E13">
        <v>0.05</v>
      </c>
      <c r="F13">
        <v>7.0499999999999993E-2</v>
      </c>
      <c r="G13">
        <f t="shared" si="0"/>
        <v>0.5</v>
      </c>
    </row>
    <row r="14" spans="2:27" x14ac:dyDescent="0.35">
      <c r="C14">
        <v>7.0789999999999997</v>
      </c>
      <c r="D14">
        <v>981.1</v>
      </c>
      <c r="E14">
        <v>4.9000000000000002E-2</v>
      </c>
      <c r="F14">
        <v>8.3699999999999997E-2</v>
      </c>
      <c r="G14">
        <f t="shared" si="0"/>
        <v>0.49</v>
      </c>
    </row>
    <row r="15" spans="2:27" x14ac:dyDescent="0.35">
      <c r="B15" t="s">
        <v>26</v>
      </c>
      <c r="C15">
        <v>8.2850000000000001</v>
      </c>
      <c r="D15">
        <v>497.1</v>
      </c>
      <c r="E15">
        <v>8.5999999999999993E-2</v>
      </c>
      <c r="F15">
        <v>5.0099999999999999E-2</v>
      </c>
      <c r="G15">
        <f t="shared" si="0"/>
        <v>0.85999999999999988</v>
      </c>
    </row>
    <row r="16" spans="2:27" x14ac:dyDescent="0.35">
      <c r="C16">
        <v>9.0559999999999992</v>
      </c>
      <c r="D16">
        <v>493.1</v>
      </c>
      <c r="E16">
        <v>7.8E-2</v>
      </c>
      <c r="F16">
        <v>6.4000000000000001E-2</v>
      </c>
      <c r="G16">
        <f t="shared" si="0"/>
        <v>0.77999999999999992</v>
      </c>
    </row>
    <row r="17" spans="2:19" x14ac:dyDescent="0.35">
      <c r="C17">
        <v>13.99</v>
      </c>
      <c r="D17">
        <v>602.5</v>
      </c>
      <c r="E17">
        <v>8.1000000000000003E-2</v>
      </c>
      <c r="F17">
        <v>3.6200000000000003E-2</v>
      </c>
      <c r="G17">
        <f t="shared" si="0"/>
        <v>0.80999999999999994</v>
      </c>
      <c r="K17" t="s">
        <v>12</v>
      </c>
      <c r="P17" t="s">
        <v>11</v>
      </c>
    </row>
    <row r="18" spans="2:19" ht="29" x14ac:dyDescent="0.35">
      <c r="B18" t="s">
        <v>22</v>
      </c>
      <c r="C18">
        <v>7.7359999999999998</v>
      </c>
      <c r="D18">
        <v>5485</v>
      </c>
      <c r="E18">
        <v>3.0000000000000001E-3</v>
      </c>
      <c r="F18">
        <v>2.63E-2</v>
      </c>
      <c r="G18">
        <f t="shared" si="0"/>
        <v>0.03</v>
      </c>
      <c r="K18" s="3" t="s">
        <v>5</v>
      </c>
      <c r="L18" s="3" t="s">
        <v>6</v>
      </c>
      <c r="M18" s="3" t="s">
        <v>7</v>
      </c>
      <c r="N18" s="3" t="s">
        <v>8</v>
      </c>
      <c r="P18" s="3" t="s">
        <v>5</v>
      </c>
      <c r="Q18" s="3" t="s">
        <v>6</v>
      </c>
      <c r="R18" s="3" t="s">
        <v>7</v>
      </c>
      <c r="S18" s="3" t="s">
        <v>8</v>
      </c>
    </row>
    <row r="19" spans="2:19" x14ac:dyDescent="0.35">
      <c r="C19">
        <v>7.3490000000000002</v>
      </c>
      <c r="D19">
        <v>3528</v>
      </c>
      <c r="E19">
        <v>4.0000000000000001E-3</v>
      </c>
      <c r="F19">
        <v>3.8699999999999998E-2</v>
      </c>
      <c r="G19">
        <f t="shared" si="0"/>
        <v>0.04</v>
      </c>
      <c r="K19" s="3" t="s">
        <v>2</v>
      </c>
      <c r="L19" s="2">
        <v>9.9999999999999995E-7</v>
      </c>
      <c r="M19" s="3">
        <v>100</v>
      </c>
      <c r="N19" t="s">
        <v>9</v>
      </c>
      <c r="P19" s="3" t="s">
        <v>2</v>
      </c>
      <c r="Q19" s="2">
        <v>9.9999999999999995E-7</v>
      </c>
      <c r="R19" s="3">
        <v>100</v>
      </c>
      <c r="S19" t="s">
        <v>9</v>
      </c>
    </row>
    <row r="20" spans="2:19" x14ac:dyDescent="0.35">
      <c r="C20">
        <v>8.4179999999999993</v>
      </c>
      <c r="D20">
        <v>5630</v>
      </c>
      <c r="E20">
        <v>3.0000000000000001E-3</v>
      </c>
      <c r="F20">
        <v>2.4899999999999999E-2</v>
      </c>
      <c r="G20">
        <f t="shared" si="0"/>
        <v>0.03</v>
      </c>
      <c r="K20" s="3" t="s">
        <v>3</v>
      </c>
      <c r="L20" s="3">
        <v>100</v>
      </c>
      <c r="M20" s="2">
        <v>1000000000000</v>
      </c>
      <c r="N20" t="s">
        <v>9</v>
      </c>
      <c r="O20" s="3"/>
      <c r="P20" s="3" t="s">
        <v>3</v>
      </c>
      <c r="Q20" s="3">
        <v>100</v>
      </c>
      <c r="R20" s="2">
        <v>1000000000000</v>
      </c>
      <c r="S20" t="s">
        <v>9</v>
      </c>
    </row>
    <row r="21" spans="2:19" x14ac:dyDescent="0.35">
      <c r="C21">
        <v>8.7650000000000006</v>
      </c>
      <c r="D21">
        <v>6519</v>
      </c>
      <c r="E21">
        <v>3.0000000000000001E-3</v>
      </c>
      <c r="F21">
        <v>2.93E-2</v>
      </c>
      <c r="G21">
        <f t="shared" si="0"/>
        <v>0.03</v>
      </c>
      <c r="K21" s="3" t="s">
        <v>4</v>
      </c>
      <c r="L21" s="2">
        <v>1E-3</v>
      </c>
      <c r="M21" s="3">
        <v>1</v>
      </c>
      <c r="N21" t="s">
        <v>10</v>
      </c>
      <c r="O21" s="2"/>
      <c r="P21" s="3" t="s">
        <v>4</v>
      </c>
      <c r="Q21" s="2">
        <v>9.9999999999999995E-8</v>
      </c>
      <c r="R21" s="3">
        <v>1</v>
      </c>
      <c r="S21" t="s">
        <v>10</v>
      </c>
    </row>
    <row r="22" spans="2:19" x14ac:dyDescent="0.35">
      <c r="B22" t="s">
        <v>21</v>
      </c>
      <c r="C22">
        <v>8.843</v>
      </c>
      <c r="D22" s="1">
        <v>1621000</v>
      </c>
      <c r="E22" s="1">
        <v>2.5530000000000001E-5</v>
      </c>
      <c r="F22">
        <v>3.6999999999999998E-2</v>
      </c>
      <c r="G22">
        <f t="shared" si="0"/>
        <v>2.5529999999999997E-4</v>
      </c>
    </row>
    <row r="23" spans="2:19" x14ac:dyDescent="0.35">
      <c r="C23">
        <v>9.2149999999999999</v>
      </c>
      <c r="D23" s="1">
        <v>343300</v>
      </c>
      <c r="E23" s="1">
        <v>4.2179999999999999E-5</v>
      </c>
      <c r="F23">
        <v>8.8300000000000003E-2</v>
      </c>
      <c r="G23">
        <f t="shared" si="0"/>
        <v>4.2179999999999995E-4</v>
      </c>
    </row>
    <row r="24" spans="2:19" x14ac:dyDescent="0.35">
      <c r="C24" s="3">
        <v>8.3879999999999999</v>
      </c>
      <c r="D24" s="2">
        <v>204600</v>
      </c>
      <c r="E24" s="2">
        <v>5.2649999999999999E-5</v>
      </c>
      <c r="F24">
        <v>9.4E-2</v>
      </c>
      <c r="G24">
        <f t="shared" si="0"/>
        <v>5.2649999999999995E-4</v>
      </c>
    </row>
    <row r="35" spans="15:43" x14ac:dyDescent="0.35">
      <c r="O35" t="s">
        <v>23</v>
      </c>
      <c r="R35" t="s">
        <v>24</v>
      </c>
      <c r="W35" t="s">
        <v>25</v>
      </c>
      <c r="AD35" t="s">
        <v>26</v>
      </c>
      <c r="AJ35" t="s">
        <v>22</v>
      </c>
      <c r="AQ35" t="s">
        <v>21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Christoph Tondera</cp:lastModifiedBy>
  <dcterms:created xsi:type="dcterms:W3CDTF">2023-06-22T08:51:50Z</dcterms:created>
  <dcterms:modified xsi:type="dcterms:W3CDTF">2026-02-18T08:57:54Z</dcterms:modified>
</cp:coreProperties>
</file>